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Home\Аxent\Зміна цін\"/>
    </mc:Choice>
  </mc:AlternateContent>
  <xr:revisionPtr revIDLastSave="0" documentId="13_ncr:1_{5DE31EC8-2BEE-422E-A364-D0ED080B1F2A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definedNames>
    <definedName name="_xlnm._FilterDatabase" localSheetId="0" hidden="1">TDSheet!$A$3:$J$3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23" i="1" l="1"/>
  <c r="G24" i="1"/>
  <c r="G27" i="1"/>
  <c r="G28" i="1"/>
  <c r="G29" i="1"/>
  <c r="G30" i="1"/>
  <c r="G33" i="1"/>
  <c r="G35" i="1"/>
  <c r="G36" i="1"/>
  <c r="G39" i="1"/>
  <c r="G82" i="1"/>
  <c r="G83" i="1"/>
  <c r="G84" i="1"/>
  <c r="G87" i="1"/>
  <c r="G93" i="1"/>
  <c r="G94" i="1"/>
  <c r="G95" i="1"/>
  <c r="G96" i="1"/>
  <c r="G99" i="1"/>
  <c r="G18" i="1"/>
  <c r="G14" i="1"/>
  <c r="G19" i="1"/>
  <c r="G20" i="1"/>
  <c r="G21" i="1"/>
  <c r="G22" i="1"/>
  <c r="G25" i="1"/>
  <c r="G26" i="1"/>
  <c r="G31" i="1"/>
  <c r="G32" i="1"/>
  <c r="G34" i="1"/>
  <c r="G37" i="1"/>
  <c r="G38" i="1"/>
  <c r="G104" i="1"/>
  <c r="G103" i="1"/>
  <c r="G102" i="1"/>
  <c r="G101" i="1"/>
  <c r="G100" i="1"/>
  <c r="G98" i="1"/>
  <c r="G97" i="1"/>
  <c r="G92" i="1"/>
  <c r="G91" i="1"/>
  <c r="G90" i="1"/>
  <c r="G89" i="1"/>
  <c r="G88" i="1"/>
  <c r="G86" i="1"/>
  <c r="G85" i="1"/>
  <c r="G15" i="1" l="1"/>
  <c r="G16" i="1"/>
  <c r="G17" i="1"/>
  <c r="G5" i="1"/>
  <c r="G6" i="1"/>
  <c r="G7" i="1"/>
  <c r="G8" i="1"/>
  <c r="G9" i="1"/>
  <c r="G10" i="1"/>
  <c r="G11" i="1"/>
  <c r="G12" i="1"/>
  <c r="G13" i="1"/>
  <c r="G4" i="1"/>
</calcChain>
</file>

<file path=xl/sharedStrings.xml><?xml version="1.0" encoding="utf-8"?>
<sst xmlns="http://schemas.openxmlformats.org/spreadsheetml/2006/main" count="311" uniqueCount="212">
  <si>
    <t>Код</t>
  </si>
  <si>
    <t>Артикул</t>
  </si>
  <si>
    <t>Поточна РРЦ грн,</t>
  </si>
  <si>
    <t>Нова РРЦ грн,</t>
  </si>
  <si>
    <t>% зміни</t>
  </si>
  <si>
    <t>Товар</t>
  </si>
  <si>
    <t>ТМ</t>
  </si>
  <si>
    <t>Axent</t>
  </si>
  <si>
    <t>D1004</t>
  </si>
  <si>
    <t>D1005</t>
  </si>
  <si>
    <t>D1007</t>
  </si>
  <si>
    <t>D1004-20</t>
  </si>
  <si>
    <t>Файл А4+, прозорий, "Економ", глянцевий (100 шт.)</t>
  </si>
  <si>
    <t>Файл А4+, прозорий, "Економ", глянцевий (100 шт.) (2 пач)</t>
  </si>
  <si>
    <t>Файл А4+, прозорий, 30мкм, глянцевий (100 шт.)</t>
  </si>
  <si>
    <t>Файл А4+, прозорий, 30мкм, глянцевий (200 шт.)</t>
  </si>
  <si>
    <t>Файл А4+, прозорий, 40мкм, глянцевий (100 шт.)</t>
  </si>
  <si>
    <t>Файл А4+, прозорий, 40мкм, глянцевий (20 шт.)</t>
  </si>
  <si>
    <t>Файл А4+, прозорий, 40мкм, глянцевий (200 шт.)</t>
  </si>
  <si>
    <t>Файл А4+, прозорий, 50мкм, глянцевий (100 шт.)</t>
  </si>
  <si>
    <t>Файл А3, глянцевий, 40мкм (100 шт.), вертик</t>
  </si>
  <si>
    <t>Файл А4+, глянцевий, 30 мкм (100 шт.)</t>
  </si>
  <si>
    <t>Файл А4+, глянцевий, 40 мкм (100 шт.)</t>
  </si>
  <si>
    <t>Файл А4+, глянцевий, 90 мкм (20 шт.)</t>
  </si>
  <si>
    <t>Файл А5, глянцевий, 40мкм (100 шт.)</t>
  </si>
  <si>
    <t>Файл для каталогу А4, 180 мкм</t>
  </si>
  <si>
    <t>2004-00-A</t>
  </si>
  <si>
    <t>2005-00-A</t>
  </si>
  <si>
    <t>D1003</t>
  </si>
  <si>
    <t>D1003/P</t>
  </si>
  <si>
    <t>D1005/2</t>
  </si>
  <si>
    <t>D1004/2</t>
  </si>
  <si>
    <t>2003-00-A</t>
  </si>
  <si>
    <t>2007-00-A</t>
  </si>
  <si>
    <t>2009-20-A</t>
  </si>
  <si>
    <t>2525-00-A</t>
  </si>
  <si>
    <t>Палітра для малювання, біла</t>
  </si>
  <si>
    <t>K17-1143-21</t>
  </si>
  <si>
    <t>Стакан-непроливайка, синій</t>
  </si>
  <si>
    <t>K17-1141-02</t>
  </si>
  <si>
    <t>Стакан-непроливайка, рожевий</t>
  </si>
  <si>
    <t>K17-1141-10</t>
  </si>
  <si>
    <t>Стакан-непроливайка, жовтий</t>
  </si>
  <si>
    <t>K17-1141-08</t>
  </si>
  <si>
    <t>Стакан-непроливайка, зелений</t>
  </si>
  <si>
    <t>K17-1141-04</t>
  </si>
  <si>
    <t>Стакан-непроливайка Classic, м'ятний</t>
  </si>
  <si>
    <t>K-1141-18</t>
  </si>
  <si>
    <t>Стакан-непроливайка Classic, бузковий</t>
  </si>
  <si>
    <t>K-1141-36</t>
  </si>
  <si>
    <t>Стакан-непроливайка подвійний, синій</t>
  </si>
  <si>
    <t>K17-1142-02</t>
  </si>
  <si>
    <t>Стакан-непроливайка подвійний, рожевий</t>
  </si>
  <si>
    <t>K17-1142-10</t>
  </si>
  <si>
    <t>Стакан-непроливайка подвійний, жовтий</t>
  </si>
  <si>
    <t>K17-1142-08</t>
  </si>
  <si>
    <t>Стакан-непроливайка подвійний, зелений</t>
  </si>
  <si>
    <t>K17-1142-04</t>
  </si>
  <si>
    <t>Стакан-непроливайка подвійний Classic, м'ятний</t>
  </si>
  <si>
    <t>K-1142-18</t>
  </si>
  <si>
    <t>Стакан-непроливайка подвійний Classic, бузковий</t>
  </si>
  <si>
    <t>K-1142-36</t>
  </si>
  <si>
    <t>Набір для ліплення(дощ.180х250мм+3 стеки),м'ятн.Kite Classic</t>
  </si>
  <si>
    <t>K-1140-18</t>
  </si>
  <si>
    <t>Набір для ліплення(дощ.180х250 мм+ 3стеки),бузк.Kite Classic</t>
  </si>
  <si>
    <t>K-1140-36</t>
  </si>
  <si>
    <t>Набір для ліплення(дощ.180х250 мм+ 3 стеки),син.Kite Classic</t>
  </si>
  <si>
    <t>K-1140-02</t>
  </si>
  <si>
    <t>Набір для ліплення(дощ.180х250 мм+ 3 стеки),зел.Kite Classic</t>
  </si>
  <si>
    <t>K-1140-04</t>
  </si>
  <si>
    <t>Набір для ліплення(дощ.180х250 мм+ 3 стеки),жов.Kite Classic</t>
  </si>
  <si>
    <t>K-1140-08</t>
  </si>
  <si>
    <t>Набір для ліплення(дощ.180х250 мм+ 3стеки),рож.Kite Classic</t>
  </si>
  <si>
    <t>K-1140-10</t>
  </si>
  <si>
    <t>Стакан-підставка, фіолетовий</t>
  </si>
  <si>
    <t>K20-169-11</t>
  </si>
  <si>
    <t>Стакан-підставка, малиновий</t>
  </si>
  <si>
    <t>K20-169-10</t>
  </si>
  <si>
    <t>Стакан-підставка, світло-синій</t>
  </si>
  <si>
    <t>K20-169-07</t>
  </si>
  <si>
    <t>Стакан-підставка, салатний</t>
  </si>
  <si>
    <t>K20-169-09</t>
  </si>
  <si>
    <t>Kite канцелярія</t>
  </si>
  <si>
    <t>Корзина для паперу, 8л, чорна</t>
  </si>
  <si>
    <t>d4007-01</t>
  </si>
  <si>
    <t>Лоток вертикальний "Бюджет", чорний</t>
  </si>
  <si>
    <t>D4006-01</t>
  </si>
  <si>
    <t>Лоток вертикальний Pastelini, рожевий</t>
  </si>
  <si>
    <t>4045-10-A</t>
  </si>
  <si>
    <t>Лоток вертикальний Pastelini, м'ятний</t>
  </si>
  <si>
    <t>4045-18-A</t>
  </si>
  <si>
    <t>Лоток вертикальний Pastelini, бузковий</t>
  </si>
  <si>
    <t>4045-36-A</t>
  </si>
  <si>
    <t>Лоток вертикальний Pastelini, блакитний</t>
  </si>
  <si>
    <t>4045-22-A</t>
  </si>
  <si>
    <t>Підставка-органайзер D3004 (вел.), чорний</t>
  </si>
  <si>
    <t>D3004-01</t>
  </si>
  <si>
    <t>Підставка-органайзер D3003 (мал.), чорний</t>
  </si>
  <si>
    <t>D3003-01</t>
  </si>
  <si>
    <t>Лоток горизонтальний "Standard" чорний</t>
  </si>
  <si>
    <t>D4013-01</t>
  </si>
  <si>
    <t>Корзина для паперу, 10л, чорна</t>
  </si>
  <si>
    <t>D4018-01</t>
  </si>
  <si>
    <t>Куб для паперу 90x90x90 мм, димчатий</t>
  </si>
  <si>
    <t>D4005-28</t>
  </si>
  <si>
    <t>Куб для паперу 90x90x90 мм, прозорий</t>
  </si>
  <si>
    <t>D4005-27</t>
  </si>
  <si>
    <t>Куб для паперу 90x90x90 мм, чорний</t>
  </si>
  <si>
    <t>D4005-01</t>
  </si>
  <si>
    <t>Лоток вертикальний 24х9х24см, димчатий</t>
  </si>
  <si>
    <t>D4014-28</t>
  </si>
  <si>
    <t>Лоток вертикальний 24х9х24см, прозорий</t>
  </si>
  <si>
    <t>D4014-27</t>
  </si>
  <si>
    <t>Лоток вертикальний 24х9х24см, чорний</t>
  </si>
  <si>
    <t>D4014-01</t>
  </si>
  <si>
    <t>Лоток вертикальний, димчатий</t>
  </si>
  <si>
    <t>D4004-28</t>
  </si>
  <si>
    <t>Лоток вертикальний, прозорий</t>
  </si>
  <si>
    <t>D4004-27</t>
  </si>
  <si>
    <t>Лоток вертикальний, чорний</t>
  </si>
  <si>
    <t>D4004-01</t>
  </si>
  <si>
    <t>Лоток горизонтальний, димчатий</t>
  </si>
  <si>
    <t>D4001</t>
  </si>
  <si>
    <t>Лоток горизонтальний, прозорий</t>
  </si>
  <si>
    <t>D4002</t>
  </si>
  <si>
    <t>Лоток горизонтальний, чорний</t>
  </si>
  <si>
    <t>D4003</t>
  </si>
  <si>
    <t>Зміна цін з 27 квітня 2026 року</t>
  </si>
  <si>
    <t xml:space="preserve">Стрічка клейка канцелярська 12мм*10ярд, 40 мкм </t>
  </si>
  <si>
    <t>3011-A</t>
  </si>
  <si>
    <t>Стрічка клейка канцелярська 12мм*20ярд., 40 мкм</t>
  </si>
  <si>
    <t>3019-A</t>
  </si>
  <si>
    <t>Стрічка клейка канцелярська 12мм*30ярд., 40 мкм</t>
  </si>
  <si>
    <t>3013-A</t>
  </si>
  <si>
    <t>Стрічка клейка канцелярська 18мм*10ярд., 40 мкм</t>
  </si>
  <si>
    <t>3012-A</t>
  </si>
  <si>
    <t>Стрічка клейка канцелярська 18мм*20ярд., 40 мкм</t>
  </si>
  <si>
    <t>3014-A</t>
  </si>
  <si>
    <t>Стрічка клейка канцелярська 18мм*30ярд, 40 мкм</t>
  </si>
  <si>
    <t>3015-A</t>
  </si>
  <si>
    <t>Стрічка клейка канцелярська  24мм*10ярд., 40 мкм</t>
  </si>
  <si>
    <t>3017-A</t>
  </si>
  <si>
    <t>Стрічка клейка канцелярська  24мм*20ярд., 40 мкм</t>
  </si>
  <si>
    <t>3016-A</t>
  </si>
  <si>
    <t>Стрічка клейка канцелярська  24мм*30ярд., 40 мкм</t>
  </si>
  <si>
    <t>3018-A</t>
  </si>
  <si>
    <t>Стрічка клейка канц. у диспенсері 19мм*20ярд.</t>
  </si>
  <si>
    <t>3050-A</t>
  </si>
  <si>
    <t>Стрічка клейка пакувальна 48мм*50ярд, 45 мкм проз</t>
  </si>
  <si>
    <t>3041-01-A</t>
  </si>
  <si>
    <t>Стрічка клейка пакувальна 48мм*66ярд, 45 мкм проз</t>
  </si>
  <si>
    <t>3043-01-A</t>
  </si>
  <si>
    <t>Стрічка клейка пакувальна 48мм*100ярд, 45мкм проз</t>
  </si>
  <si>
    <t>3042-01-A</t>
  </si>
  <si>
    <t>Стрічка клейка пакувальна 48мм*35м, 40 мкм синя</t>
  </si>
  <si>
    <t>3044-02-A</t>
  </si>
  <si>
    <t>Стрічка клейка пакувальна 48мм*35м, 40 мкм зелена</t>
  </si>
  <si>
    <t>3044-04-A</t>
  </si>
  <si>
    <t>Стрічка клейка пакувальна 48мм*35м, 40 мкм червона</t>
  </si>
  <si>
    <t>3044-06-A</t>
  </si>
  <si>
    <t>Стрічка клейка пакувальна 48мм*35м, 40 мкм жовта</t>
  </si>
  <si>
    <t>3044-08-A</t>
  </si>
  <si>
    <t>Стрічка клейка пакувальна 48мм*35м, 40 мкм біла</t>
  </si>
  <si>
    <t>3044-21-A</t>
  </si>
  <si>
    <t>Стрічка клейка пакувальна 48мм*35м, 40 мкм чорна</t>
  </si>
  <si>
    <t>3044-01-A</t>
  </si>
  <si>
    <t>Стрічка сигнальна 48мм*50м, 35 мкм</t>
  </si>
  <si>
    <t>3045-A</t>
  </si>
  <si>
    <t>Стрічка клейка пакувальна армована 48мм*10м, 150 мкм, срібна</t>
  </si>
  <si>
    <t>3047-A</t>
  </si>
  <si>
    <t>Стрічка клейка пакувальна армована 48мм*25м, 150 мкм, срібна</t>
  </si>
  <si>
    <t>3048-A</t>
  </si>
  <si>
    <t>Стрічка клейка пакувальна 48мм*100ярд, 40мкм корич</t>
  </si>
  <si>
    <t>D3032-02</t>
  </si>
  <si>
    <t>Стрічка клейка пакувальна 48мм*50ярд, 40 мкм проз</t>
  </si>
  <si>
    <t>D3031-01</t>
  </si>
  <si>
    <t>Стрічка клейка пакувальна 48мм*66ярд, 40 мкм проз</t>
  </si>
  <si>
    <t>D3033-01</t>
  </si>
  <si>
    <t>Стрічка клейка пакувальна 48мм*100ярд, 40мкм проз</t>
  </si>
  <si>
    <t>D3032-01</t>
  </si>
  <si>
    <t>Стрічка клейка пакувальна 48мм*200ярд, 40мкм проз</t>
  </si>
  <si>
    <t>D3034-01</t>
  </si>
  <si>
    <t>Стрічка клейка пакувальна 45мм*100ярд, 38 мкм проз</t>
  </si>
  <si>
    <t>D3037-01</t>
  </si>
  <si>
    <t>Стрічка клейка пакувальна 45мм*200ярд, 38 мкм проз</t>
  </si>
  <si>
    <t>D3038-01</t>
  </si>
  <si>
    <t>Стрічка клейка двустороння, 12ммХ10м</t>
  </si>
  <si>
    <t>3100-A</t>
  </si>
  <si>
    <t>Стрічка клейка двустороння, 24ммХ10м</t>
  </si>
  <si>
    <t>3101-A</t>
  </si>
  <si>
    <t>Стрічка клейка двустороння, 12ммХ2м, спінена</t>
  </si>
  <si>
    <t>3110-A</t>
  </si>
  <si>
    <t>Стрічка клейка двустороння, 18ммХ2м, спінена</t>
  </si>
  <si>
    <t>3111-A</t>
  </si>
  <si>
    <t>Стрічка клейка двустороння, 24ммХ2м, спінена</t>
  </si>
  <si>
    <t>3112-A</t>
  </si>
  <si>
    <t xml:space="preserve">Стрічка клейка двостороння, 18мм*10м </t>
  </si>
  <si>
    <t>3102-A</t>
  </si>
  <si>
    <t>Стрічка клейка двустороння, 24мм*10м, 1 шт. інд.пак.</t>
  </si>
  <si>
    <t>3103-A</t>
  </si>
  <si>
    <t>Стрічка клейка двостороння , 12мм*2м, спінена 1 шт. інд.пак.</t>
  </si>
  <si>
    <t>3113-A</t>
  </si>
  <si>
    <t>Стрічка клейка двустороння, 18мм*2м, спінена 1 шт. інд.пак.</t>
  </si>
  <si>
    <t>3114-A</t>
  </si>
  <si>
    <t>Стрічка клейка двостороння, 24мм*10м, 1 шт. інд.пак.</t>
  </si>
  <si>
    <t>3104-A</t>
  </si>
  <si>
    <t>Стрічка клейка двостороння, 24мм*2м, спінена 1 шт. інд.пак.</t>
  </si>
  <si>
    <t>3115-A</t>
  </si>
  <si>
    <t>Стрічка клейка малярна, 24ммХ20м</t>
  </si>
  <si>
    <t>3124-A</t>
  </si>
  <si>
    <t>Стрічка клейка малярна, 48ммХ20м</t>
  </si>
  <si>
    <t>3148-A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</si>
</sst>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70C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3" fillId="4" borderId="1" xfId="1" applyNumberFormat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 xr:uid="{4D3383A4-3C04-484A-B2A1-7B87F676BC8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C0BCB1"/>
      <rgbColor rgb="00CCFFFF"/>
      <rgbColor rgb="007FFFD4"/>
      <rgbColor rgb="0098FB98"/>
      <rgbColor rgb="009999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23813</xdr:colOff>
      <xdr:row>0</xdr:row>
      <xdr:rowOff>23813</xdr:rowOff>
    </xdr:from>
    <xdr:to>
      <xdr:col>1</xdr:col>
      <xdr:colOff>1300163</xdr:colOff>
      <xdr:row>0</xdr:row>
      <xdr:rowOff>550940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AF2F9B9-3895-4266-96A2-5ED58FF1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8905"/>
        <a:stretch>
          <a:fillRect/>
        </a:stretch>
      </xdr:blipFill>
      <xdr:spPr bwMode="auto">
        <a:xfrm>
          <a:off x="23813" y="23813"/>
          <a:ext cx="1812131" cy="527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105"/>
  <sheetViews>
    <sheetView tabSelected="1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40" sqref="A40:A73"/>
    </sheetView>
  </sheetViews>
  <sheetFormatPr defaultColWidth="10.6640625" defaultRowHeight="11.25" x14ac:dyDescent="0.2"/>
  <cols>
    <col min="1" max="1" width="9.33203125" style="2" customWidth="1"/>
    <col min="2" max="2" width="66.5" style="1" customWidth="1"/>
    <col min="3" max="3" width="18.83203125" style="2" customWidth="1"/>
    <col min="4" max="4" width="17.83203125" style="2" customWidth="1"/>
    <col min="5" max="5" width="17.83203125" style="1" customWidth="1"/>
    <col min="6" max="6" width="14.83203125" customWidth="1"/>
    <col min="7" max="7" width="13" customWidth="1"/>
  </cols>
  <sheetData>
    <row r="1" spans="1:10" ht="45.75" customHeight="1" x14ac:dyDescent="0.2">
      <c r="A1" s="16" t="s">
        <v>127</v>
      </c>
      <c r="B1" s="16"/>
      <c r="C1" s="16"/>
      <c r="D1" s="16"/>
      <c r="E1" s="16"/>
      <c r="F1" s="16"/>
      <c r="G1" s="16"/>
    </row>
    <row r="2" spans="1:10" ht="18" customHeight="1" x14ac:dyDescent="0.2"/>
    <row r="3" spans="1:10" ht="32.25" customHeight="1" x14ac:dyDescent="0.2">
      <c r="A3" s="10" t="s">
        <v>0</v>
      </c>
      <c r="B3" s="10" t="s">
        <v>5</v>
      </c>
      <c r="C3" s="10" t="s">
        <v>1</v>
      </c>
      <c r="D3" s="10" t="s">
        <v>6</v>
      </c>
      <c r="E3" s="3" t="s">
        <v>2</v>
      </c>
      <c r="F3" s="4" t="s">
        <v>3</v>
      </c>
      <c r="G3" s="5" t="s">
        <v>4</v>
      </c>
    </row>
    <row r="4" spans="1:10" ht="12.6" customHeight="1" x14ac:dyDescent="0.2">
      <c r="A4" s="9">
        <v>8161</v>
      </c>
      <c r="B4" s="6" t="s">
        <v>25</v>
      </c>
      <c r="C4" s="7" t="s">
        <v>35</v>
      </c>
      <c r="D4" s="7" t="s">
        <v>7</v>
      </c>
      <c r="E4" s="13">
        <v>134.30000000000001</v>
      </c>
      <c r="F4" s="8">
        <v>147.69999999999999</v>
      </c>
      <c r="G4" s="12">
        <f t="shared" ref="G4:G39" si="0">F4/E4-1</f>
        <v>9.9776619508562758E-2</v>
      </c>
      <c r="J4" s="11"/>
    </row>
    <row r="5" spans="1:10" ht="12.6" customHeight="1" x14ac:dyDescent="0.2">
      <c r="A5" s="9">
        <v>30311</v>
      </c>
      <c r="B5" s="6" t="s">
        <v>22</v>
      </c>
      <c r="C5" s="7" t="s">
        <v>26</v>
      </c>
      <c r="D5" s="7" t="s">
        <v>7</v>
      </c>
      <c r="E5" s="13">
        <v>250.6</v>
      </c>
      <c r="F5" s="8">
        <v>275.7</v>
      </c>
      <c r="G5" s="12">
        <f t="shared" si="0"/>
        <v>0.10015961691939346</v>
      </c>
      <c r="J5" s="11"/>
    </row>
    <row r="6" spans="1:10" ht="12.6" customHeight="1" x14ac:dyDescent="0.2">
      <c r="A6" s="9">
        <v>30312</v>
      </c>
      <c r="B6" s="6" t="s">
        <v>21</v>
      </c>
      <c r="C6" s="7" t="s">
        <v>33</v>
      </c>
      <c r="D6" s="7" t="s">
        <v>7</v>
      </c>
      <c r="E6" s="13">
        <v>193.6</v>
      </c>
      <c r="F6" s="8">
        <v>213</v>
      </c>
      <c r="G6" s="12">
        <f t="shared" si="0"/>
        <v>0.10020661157024802</v>
      </c>
      <c r="J6" s="11"/>
    </row>
    <row r="7" spans="1:10" ht="12.6" customHeight="1" x14ac:dyDescent="0.2">
      <c r="A7" s="9">
        <v>30316</v>
      </c>
      <c r="B7" s="6" t="s">
        <v>20</v>
      </c>
      <c r="C7" s="7" t="s">
        <v>32</v>
      </c>
      <c r="D7" s="7" t="s">
        <v>7</v>
      </c>
      <c r="E7" s="13">
        <v>553.4</v>
      </c>
      <c r="F7" s="8">
        <v>608.70000000000005</v>
      </c>
      <c r="G7" s="12">
        <f t="shared" si="0"/>
        <v>9.9927719551861305E-2</v>
      </c>
      <c r="J7" s="11"/>
    </row>
    <row r="8" spans="1:10" ht="12.6" customHeight="1" x14ac:dyDescent="0.2">
      <c r="A8" s="9">
        <v>30322</v>
      </c>
      <c r="B8" s="6" t="s">
        <v>23</v>
      </c>
      <c r="C8" s="7" t="s">
        <v>34</v>
      </c>
      <c r="D8" s="7" t="s">
        <v>7</v>
      </c>
      <c r="E8" s="13">
        <v>126.7</v>
      </c>
      <c r="F8" s="8">
        <v>139.4</v>
      </c>
      <c r="G8" s="12">
        <f t="shared" si="0"/>
        <v>0.10023677979479095</v>
      </c>
      <c r="J8" s="11"/>
    </row>
    <row r="9" spans="1:10" ht="12.6" customHeight="1" x14ac:dyDescent="0.2">
      <c r="A9" s="9">
        <v>30323</v>
      </c>
      <c r="B9" s="6" t="s">
        <v>24</v>
      </c>
      <c r="C9" s="7" t="s">
        <v>27</v>
      </c>
      <c r="D9" s="7" t="s">
        <v>7</v>
      </c>
      <c r="E9" s="13">
        <v>111.8</v>
      </c>
      <c r="F9" s="8">
        <v>123</v>
      </c>
      <c r="G9" s="12">
        <f t="shared" si="0"/>
        <v>0.10017889087656529</v>
      </c>
      <c r="J9" s="11"/>
    </row>
    <row r="10" spans="1:10" ht="12.6" customHeight="1" x14ac:dyDescent="0.2">
      <c r="A10" s="9">
        <v>36570</v>
      </c>
      <c r="B10" s="6" t="s">
        <v>16</v>
      </c>
      <c r="C10" s="14" t="s">
        <v>8</v>
      </c>
      <c r="D10" s="7" t="s">
        <v>7</v>
      </c>
      <c r="E10" s="15">
        <v>152.6</v>
      </c>
      <c r="F10" s="8">
        <v>168</v>
      </c>
      <c r="G10" s="12">
        <f t="shared" si="0"/>
        <v>0.10091743119266061</v>
      </c>
      <c r="J10" s="11"/>
    </row>
    <row r="11" spans="1:10" ht="12.6" customHeight="1" x14ac:dyDescent="0.2">
      <c r="A11" s="9">
        <v>36908</v>
      </c>
      <c r="B11" s="6" t="s">
        <v>12</v>
      </c>
      <c r="C11" s="14" t="s">
        <v>28</v>
      </c>
      <c r="D11" s="7" t="s">
        <v>7</v>
      </c>
      <c r="E11" s="15">
        <v>106.8</v>
      </c>
      <c r="F11" s="8">
        <v>117.5</v>
      </c>
      <c r="G11" s="12">
        <f t="shared" si="0"/>
        <v>0.10018726591760307</v>
      </c>
      <c r="J11" s="11"/>
    </row>
    <row r="12" spans="1:10" ht="12.6" customHeight="1" x14ac:dyDescent="0.2">
      <c r="A12" s="9">
        <v>46141</v>
      </c>
      <c r="B12" s="6" t="s">
        <v>14</v>
      </c>
      <c r="C12" s="14" t="s">
        <v>9</v>
      </c>
      <c r="D12" s="7" t="s">
        <v>7</v>
      </c>
      <c r="E12" s="15">
        <v>119.5</v>
      </c>
      <c r="F12" s="8">
        <v>131.5</v>
      </c>
      <c r="G12" s="12">
        <f t="shared" si="0"/>
        <v>0.10041841004184104</v>
      </c>
      <c r="J12" s="11"/>
    </row>
    <row r="13" spans="1:10" ht="12.6" customHeight="1" x14ac:dyDescent="0.2">
      <c r="A13" s="9">
        <v>46353</v>
      </c>
      <c r="B13" s="6" t="s">
        <v>17</v>
      </c>
      <c r="C13" s="14" t="s">
        <v>11</v>
      </c>
      <c r="D13" s="7" t="s">
        <v>7</v>
      </c>
      <c r="E13" s="15">
        <v>49.9</v>
      </c>
      <c r="F13" s="8">
        <v>54.9</v>
      </c>
      <c r="G13" s="12">
        <f t="shared" si="0"/>
        <v>0.10020040080160331</v>
      </c>
      <c r="J13" s="11"/>
    </row>
    <row r="14" spans="1:10" ht="12.6" customHeight="1" x14ac:dyDescent="0.2">
      <c r="A14" s="9">
        <v>68667</v>
      </c>
      <c r="B14" s="6" t="s">
        <v>19</v>
      </c>
      <c r="C14" s="14" t="s">
        <v>10</v>
      </c>
      <c r="D14" s="7" t="s">
        <v>7</v>
      </c>
      <c r="E14" s="15">
        <v>228.8</v>
      </c>
      <c r="F14" s="8">
        <v>251.7</v>
      </c>
      <c r="G14" s="12">
        <f>F14/E14-1</f>
        <v>0.10008741258741249</v>
      </c>
      <c r="J14" s="11"/>
    </row>
    <row r="15" spans="1:10" ht="12.6" customHeight="1" x14ac:dyDescent="0.2">
      <c r="A15" s="9">
        <v>68699</v>
      </c>
      <c r="B15" s="6" t="s">
        <v>13</v>
      </c>
      <c r="C15" s="14" t="s">
        <v>29</v>
      </c>
      <c r="D15" s="7" t="s">
        <v>7</v>
      </c>
      <c r="E15" s="15">
        <v>213.6</v>
      </c>
      <c r="F15" s="8">
        <v>235</v>
      </c>
      <c r="G15" s="12">
        <f t="shared" si="0"/>
        <v>0.10018726591760307</v>
      </c>
      <c r="J15" s="11"/>
    </row>
    <row r="16" spans="1:10" ht="12.6" customHeight="1" x14ac:dyDescent="0.2">
      <c r="A16" s="9">
        <v>68540</v>
      </c>
      <c r="B16" s="6" t="s">
        <v>18</v>
      </c>
      <c r="C16" s="14" t="s">
        <v>31</v>
      </c>
      <c r="D16" s="7" t="s">
        <v>7</v>
      </c>
      <c r="E16" s="15">
        <v>305.3</v>
      </c>
      <c r="F16" s="8">
        <v>336</v>
      </c>
      <c r="G16" s="12">
        <f t="shared" si="0"/>
        <v>0.100556829348182</v>
      </c>
      <c r="J16" s="11"/>
    </row>
    <row r="17" spans="1:10" ht="12.6" customHeight="1" x14ac:dyDescent="0.2">
      <c r="A17" s="9">
        <v>68541</v>
      </c>
      <c r="B17" s="6" t="s">
        <v>15</v>
      </c>
      <c r="C17" s="14" t="s">
        <v>30</v>
      </c>
      <c r="D17" s="7" t="s">
        <v>7</v>
      </c>
      <c r="E17" s="15">
        <v>239</v>
      </c>
      <c r="F17" s="8">
        <v>263</v>
      </c>
      <c r="G17" s="12">
        <f t="shared" si="0"/>
        <v>0.10041841004184104</v>
      </c>
      <c r="J17" s="11"/>
    </row>
    <row r="18" spans="1:10" ht="12.6" customHeight="1" x14ac:dyDescent="0.2">
      <c r="A18" s="9">
        <v>14321</v>
      </c>
      <c r="B18" s="6" t="s">
        <v>83</v>
      </c>
      <c r="C18" s="14" t="s">
        <v>84</v>
      </c>
      <c r="D18" s="7" t="s">
        <v>7</v>
      </c>
      <c r="E18" s="15">
        <v>121.2</v>
      </c>
      <c r="F18" s="8">
        <v>144.20000000000002</v>
      </c>
      <c r="G18" s="12">
        <f t="shared" si="0"/>
        <v>0.18976897689768979</v>
      </c>
      <c r="J18" s="11"/>
    </row>
    <row r="19" spans="1:10" ht="12.6" customHeight="1" x14ac:dyDescent="0.2">
      <c r="A19" s="9">
        <v>14319</v>
      </c>
      <c r="B19" s="6" t="s">
        <v>85</v>
      </c>
      <c r="C19" s="14" t="s">
        <v>86</v>
      </c>
      <c r="D19" s="7" t="s">
        <v>7</v>
      </c>
      <c r="E19" s="15">
        <v>155.80000000000001</v>
      </c>
      <c r="F19" s="8">
        <v>215.5</v>
      </c>
      <c r="G19" s="12">
        <f t="shared" si="0"/>
        <v>0.38318356867779202</v>
      </c>
      <c r="J19" s="11"/>
    </row>
    <row r="20" spans="1:10" ht="12.6" customHeight="1" x14ac:dyDescent="0.2">
      <c r="A20" s="9">
        <v>64125</v>
      </c>
      <c r="B20" s="6" t="s">
        <v>87</v>
      </c>
      <c r="C20" s="14" t="s">
        <v>88</v>
      </c>
      <c r="D20" s="7" t="s">
        <v>7</v>
      </c>
      <c r="E20" s="15">
        <v>162.30000000000001</v>
      </c>
      <c r="F20" s="8">
        <v>218.5</v>
      </c>
      <c r="G20" s="12">
        <f t="shared" si="0"/>
        <v>0.34627233518176204</v>
      </c>
      <c r="J20" s="11"/>
    </row>
    <row r="21" spans="1:10" ht="12.6" customHeight="1" x14ac:dyDescent="0.2">
      <c r="A21" s="9">
        <v>64126</v>
      </c>
      <c r="B21" s="6" t="s">
        <v>89</v>
      </c>
      <c r="C21" s="14" t="s">
        <v>90</v>
      </c>
      <c r="D21" s="7" t="s">
        <v>7</v>
      </c>
      <c r="E21" s="15">
        <v>162.30000000000001</v>
      </c>
      <c r="F21" s="8">
        <v>218.5</v>
      </c>
      <c r="G21" s="12">
        <f t="shared" si="0"/>
        <v>0.34627233518176204</v>
      </c>
      <c r="J21" s="11"/>
    </row>
    <row r="22" spans="1:10" ht="12.6" customHeight="1" x14ac:dyDescent="0.2">
      <c r="A22" s="9">
        <v>64128</v>
      </c>
      <c r="B22" s="6" t="s">
        <v>91</v>
      </c>
      <c r="C22" s="14" t="s">
        <v>92</v>
      </c>
      <c r="D22" s="7" t="s">
        <v>7</v>
      </c>
      <c r="E22" s="15">
        <v>162.30000000000001</v>
      </c>
      <c r="F22" s="8">
        <v>218.5</v>
      </c>
      <c r="G22" s="12">
        <f t="shared" si="0"/>
        <v>0.34627233518176204</v>
      </c>
      <c r="J22" s="11"/>
    </row>
    <row r="23" spans="1:10" ht="12.6" customHeight="1" x14ac:dyDescent="0.2">
      <c r="A23" s="9">
        <v>64129</v>
      </c>
      <c r="B23" s="6" t="s">
        <v>93</v>
      </c>
      <c r="C23" s="14" t="s">
        <v>94</v>
      </c>
      <c r="D23" s="7" t="s">
        <v>7</v>
      </c>
      <c r="E23" s="15">
        <v>162.30000000000001</v>
      </c>
      <c r="F23" s="8">
        <v>218.5</v>
      </c>
      <c r="G23" s="12">
        <f t="shared" si="0"/>
        <v>0.34627233518176204</v>
      </c>
      <c r="J23" s="11"/>
    </row>
    <row r="24" spans="1:10" ht="12.6" customHeight="1" x14ac:dyDescent="0.2">
      <c r="A24" s="9">
        <v>32809</v>
      </c>
      <c r="B24" s="6" t="s">
        <v>95</v>
      </c>
      <c r="C24" s="14" t="s">
        <v>96</v>
      </c>
      <c r="D24" s="7" t="s">
        <v>7</v>
      </c>
      <c r="E24" s="15">
        <v>224.4</v>
      </c>
      <c r="F24" s="8">
        <v>289.5</v>
      </c>
      <c r="G24" s="12">
        <f t="shared" si="0"/>
        <v>0.29010695187165769</v>
      </c>
      <c r="J24" s="11"/>
    </row>
    <row r="25" spans="1:10" ht="12.6" customHeight="1" x14ac:dyDescent="0.2">
      <c r="A25" s="9">
        <v>32806</v>
      </c>
      <c r="B25" s="6" t="s">
        <v>97</v>
      </c>
      <c r="C25" s="14" t="s">
        <v>98</v>
      </c>
      <c r="D25" s="7" t="s">
        <v>7</v>
      </c>
      <c r="E25" s="15">
        <v>168.4</v>
      </c>
      <c r="F25" s="8">
        <v>198.70000000000002</v>
      </c>
      <c r="G25" s="12">
        <f t="shared" si="0"/>
        <v>0.17992874109263668</v>
      </c>
      <c r="J25" s="11"/>
    </row>
    <row r="26" spans="1:10" ht="12.6" customHeight="1" x14ac:dyDescent="0.2">
      <c r="A26" s="9">
        <v>40033</v>
      </c>
      <c r="B26" s="6" t="s">
        <v>99</v>
      </c>
      <c r="C26" s="14" t="s">
        <v>100</v>
      </c>
      <c r="D26" s="7" t="s">
        <v>7</v>
      </c>
      <c r="E26" s="15">
        <v>131.12</v>
      </c>
      <c r="F26" s="8">
        <v>157.4</v>
      </c>
      <c r="G26" s="12">
        <f t="shared" si="0"/>
        <v>0.20042708968883471</v>
      </c>
      <c r="J26" s="11"/>
    </row>
    <row r="27" spans="1:10" ht="12.6" customHeight="1" x14ac:dyDescent="0.2">
      <c r="A27" s="9">
        <v>38387</v>
      </c>
      <c r="B27" s="6" t="s">
        <v>101</v>
      </c>
      <c r="C27" s="14" t="s">
        <v>102</v>
      </c>
      <c r="D27" s="7" t="s">
        <v>7</v>
      </c>
      <c r="E27" s="15">
        <v>131</v>
      </c>
      <c r="F27" s="8">
        <v>167.70000000000002</v>
      </c>
      <c r="G27" s="12">
        <f t="shared" si="0"/>
        <v>0.28015267175572522</v>
      </c>
      <c r="J27" s="11"/>
    </row>
    <row r="28" spans="1:10" ht="12.6" customHeight="1" x14ac:dyDescent="0.2">
      <c r="A28" s="9">
        <v>13953</v>
      </c>
      <c r="B28" s="6" t="s">
        <v>103</v>
      </c>
      <c r="C28" s="14" t="s">
        <v>104</v>
      </c>
      <c r="D28" s="7" t="s">
        <v>7</v>
      </c>
      <c r="E28" s="15">
        <v>72.400000000000006</v>
      </c>
      <c r="F28" s="8">
        <v>89.4</v>
      </c>
      <c r="G28" s="12">
        <f t="shared" si="0"/>
        <v>0.23480662983425415</v>
      </c>
      <c r="J28" s="11"/>
    </row>
    <row r="29" spans="1:10" ht="12.6" customHeight="1" x14ac:dyDescent="0.2">
      <c r="A29" s="9">
        <v>13954</v>
      </c>
      <c r="B29" s="6" t="s">
        <v>105</v>
      </c>
      <c r="C29" s="14" t="s">
        <v>106</v>
      </c>
      <c r="D29" s="7" t="s">
        <v>7</v>
      </c>
      <c r="E29" s="15">
        <v>72.400000000000006</v>
      </c>
      <c r="F29" s="8">
        <v>89.4</v>
      </c>
      <c r="G29" s="12">
        <f t="shared" si="0"/>
        <v>0.23480662983425415</v>
      </c>
      <c r="J29" s="11"/>
    </row>
    <row r="30" spans="1:10" ht="12.6" customHeight="1" x14ac:dyDescent="0.2">
      <c r="A30" s="9">
        <v>13955</v>
      </c>
      <c r="B30" s="6" t="s">
        <v>107</v>
      </c>
      <c r="C30" s="14" t="s">
        <v>108</v>
      </c>
      <c r="D30" s="7" t="s">
        <v>7</v>
      </c>
      <c r="E30" s="15">
        <v>72.400000000000006</v>
      </c>
      <c r="F30" s="8">
        <v>89.4</v>
      </c>
      <c r="G30" s="12">
        <f t="shared" si="0"/>
        <v>0.23480662983425415</v>
      </c>
      <c r="J30" s="11"/>
    </row>
    <row r="31" spans="1:10" ht="12.6" customHeight="1" x14ac:dyDescent="0.2">
      <c r="A31" s="9">
        <v>23725</v>
      </c>
      <c r="B31" s="6" t="s">
        <v>109</v>
      </c>
      <c r="C31" s="14" t="s">
        <v>110</v>
      </c>
      <c r="D31" s="7" t="s">
        <v>7</v>
      </c>
      <c r="E31" s="15">
        <v>171.3</v>
      </c>
      <c r="F31" s="8">
        <v>212.10000000000002</v>
      </c>
      <c r="G31" s="12">
        <f t="shared" si="0"/>
        <v>0.23817863397548167</v>
      </c>
      <c r="J31" s="11"/>
    </row>
    <row r="32" spans="1:10" ht="12.6" customHeight="1" x14ac:dyDescent="0.2">
      <c r="A32" s="9">
        <v>23726</v>
      </c>
      <c r="B32" s="6" t="s">
        <v>111</v>
      </c>
      <c r="C32" s="14" t="s">
        <v>112</v>
      </c>
      <c r="D32" s="7" t="s">
        <v>7</v>
      </c>
      <c r="E32" s="15">
        <v>171.3</v>
      </c>
      <c r="F32" s="8">
        <v>212.10000000000002</v>
      </c>
      <c r="G32" s="12">
        <f t="shared" si="0"/>
        <v>0.23817863397548167</v>
      </c>
      <c r="J32" s="11"/>
    </row>
    <row r="33" spans="1:10" ht="12.6" customHeight="1" x14ac:dyDescent="0.2">
      <c r="A33" s="9">
        <v>23727</v>
      </c>
      <c r="B33" s="6" t="s">
        <v>113</v>
      </c>
      <c r="C33" s="14" t="s">
        <v>114</v>
      </c>
      <c r="D33" s="7" t="s">
        <v>7</v>
      </c>
      <c r="E33" s="15">
        <v>171.3</v>
      </c>
      <c r="F33" s="8">
        <v>212.10000000000002</v>
      </c>
      <c r="G33" s="12">
        <f t="shared" si="0"/>
        <v>0.23817863397548167</v>
      </c>
      <c r="J33" s="11"/>
    </row>
    <row r="34" spans="1:10" ht="12.6" customHeight="1" x14ac:dyDescent="0.2">
      <c r="A34" s="9">
        <v>14316</v>
      </c>
      <c r="B34" s="6" t="s">
        <v>115</v>
      </c>
      <c r="C34" s="14" t="s">
        <v>116</v>
      </c>
      <c r="D34" s="7" t="s">
        <v>7</v>
      </c>
      <c r="E34" s="15">
        <v>185</v>
      </c>
      <c r="F34" s="8">
        <v>228.8</v>
      </c>
      <c r="G34" s="12">
        <f t="shared" si="0"/>
        <v>0.23675675675675678</v>
      </c>
      <c r="J34" s="11"/>
    </row>
    <row r="35" spans="1:10" ht="12.6" customHeight="1" x14ac:dyDescent="0.2">
      <c r="A35" s="9">
        <v>14317</v>
      </c>
      <c r="B35" s="6" t="s">
        <v>117</v>
      </c>
      <c r="C35" s="14" t="s">
        <v>118</v>
      </c>
      <c r="D35" s="7" t="s">
        <v>7</v>
      </c>
      <c r="E35" s="15">
        <v>185</v>
      </c>
      <c r="F35" s="8">
        <v>228.8</v>
      </c>
      <c r="G35" s="12">
        <f t="shared" si="0"/>
        <v>0.23675675675675678</v>
      </c>
      <c r="J35" s="11"/>
    </row>
    <row r="36" spans="1:10" ht="12.6" customHeight="1" x14ac:dyDescent="0.2">
      <c r="A36" s="9">
        <v>14318</v>
      </c>
      <c r="B36" s="6" t="s">
        <v>119</v>
      </c>
      <c r="C36" s="14" t="s">
        <v>120</v>
      </c>
      <c r="D36" s="7" t="s">
        <v>7</v>
      </c>
      <c r="E36" s="15">
        <v>185</v>
      </c>
      <c r="F36" s="8">
        <v>228.8</v>
      </c>
      <c r="G36" s="12">
        <f t="shared" si="0"/>
        <v>0.23675675675675678</v>
      </c>
      <c r="J36" s="11"/>
    </row>
    <row r="37" spans="1:10" ht="12.6" customHeight="1" x14ac:dyDescent="0.2">
      <c r="A37" s="9">
        <v>13901</v>
      </c>
      <c r="B37" s="6" t="s">
        <v>121</v>
      </c>
      <c r="C37" s="14" t="s">
        <v>122</v>
      </c>
      <c r="D37" s="7" t="s">
        <v>7</v>
      </c>
      <c r="E37" s="15">
        <v>203.6</v>
      </c>
      <c r="F37" s="8">
        <v>250.4</v>
      </c>
      <c r="G37" s="12">
        <f t="shared" si="0"/>
        <v>0.2298624754420433</v>
      </c>
      <c r="J37" s="11"/>
    </row>
    <row r="38" spans="1:10" ht="12.6" customHeight="1" x14ac:dyDescent="0.2">
      <c r="A38" s="9">
        <v>13902</v>
      </c>
      <c r="B38" s="6" t="s">
        <v>123</v>
      </c>
      <c r="C38" s="14" t="s">
        <v>124</v>
      </c>
      <c r="D38" s="7" t="s">
        <v>7</v>
      </c>
      <c r="E38" s="15">
        <v>203.6</v>
      </c>
      <c r="F38" s="8">
        <v>250.4</v>
      </c>
      <c r="G38" s="12">
        <f t="shared" si="0"/>
        <v>0.2298624754420433</v>
      </c>
      <c r="J38" s="11"/>
    </row>
    <row r="39" spans="1:10" ht="12.6" customHeight="1" x14ac:dyDescent="0.2">
      <c r="A39" s="9">
        <v>13903</v>
      </c>
      <c r="B39" s="6" t="s">
        <v>125</v>
      </c>
      <c r="C39" s="14" t="s">
        <v>126</v>
      </c>
      <c r="D39" s="7" t="s">
        <v>7</v>
      </c>
      <c r="E39" s="15">
        <v>203.6</v>
      </c>
      <c r="F39" s="8">
        <v>250.4</v>
      </c>
      <c r="G39" s="12">
        <f t="shared" si="0"/>
        <v>0.2298624754420433</v>
      </c>
      <c r="J39" s="11"/>
    </row>
    <row r="40" spans="1:10" ht="12.6" customHeight="1" x14ac:dyDescent="0.2">
      <c r="A40" s="9">
        <v>8881</v>
      </c>
      <c r="B40" s="17" t="s">
        <v>128</v>
      </c>
      <c r="C40" s="18" t="s">
        <v>129</v>
      </c>
      <c r="D40" s="19" t="s">
        <v>7</v>
      </c>
      <c r="E40" s="15">
        <v>4.2</v>
      </c>
      <c r="F40" s="8">
        <v>5.5</v>
      </c>
      <c r="G40" s="12">
        <f>F40/E40-1</f>
        <v>0.30952380952380953</v>
      </c>
      <c r="J40" s="11"/>
    </row>
    <row r="41" spans="1:10" ht="12.75" x14ac:dyDescent="0.2">
      <c r="A41" s="9">
        <v>36487</v>
      </c>
      <c r="B41" s="17" t="s">
        <v>130</v>
      </c>
      <c r="C41" s="18" t="s">
        <v>131</v>
      </c>
      <c r="D41" s="19" t="s">
        <v>7</v>
      </c>
      <c r="E41" s="15">
        <v>5.3000000000000007</v>
      </c>
      <c r="F41" s="8">
        <v>6.9</v>
      </c>
      <c r="G41" s="12">
        <f t="shared" ref="G41:G81" si="1">F41/E41-1</f>
        <v>0.30188679245283012</v>
      </c>
    </row>
    <row r="42" spans="1:10" ht="12.75" x14ac:dyDescent="0.2">
      <c r="A42" s="9">
        <v>9015</v>
      </c>
      <c r="B42" s="17" t="s">
        <v>132</v>
      </c>
      <c r="C42" s="18" t="s">
        <v>133</v>
      </c>
      <c r="D42" s="19" t="s">
        <v>7</v>
      </c>
      <c r="E42" s="15">
        <v>7.3000000000000007</v>
      </c>
      <c r="F42" s="8">
        <v>9.5</v>
      </c>
      <c r="G42" s="12">
        <f t="shared" si="1"/>
        <v>0.3013698630136985</v>
      </c>
    </row>
    <row r="43" spans="1:10" ht="12.75" x14ac:dyDescent="0.2">
      <c r="A43" s="9">
        <v>8882</v>
      </c>
      <c r="B43" s="17" t="s">
        <v>134</v>
      </c>
      <c r="C43" s="18" t="s">
        <v>135</v>
      </c>
      <c r="D43" s="19" t="s">
        <v>7</v>
      </c>
      <c r="E43" s="15">
        <v>5.6000000000000005</v>
      </c>
      <c r="F43" s="8">
        <v>7.3000000000000007</v>
      </c>
      <c r="G43" s="12">
        <f t="shared" si="1"/>
        <v>0.3035714285714286</v>
      </c>
    </row>
    <row r="44" spans="1:10" ht="12.75" x14ac:dyDescent="0.2">
      <c r="A44" s="9">
        <v>9016</v>
      </c>
      <c r="B44" s="17" t="s">
        <v>136</v>
      </c>
      <c r="C44" s="18" t="s">
        <v>137</v>
      </c>
      <c r="D44" s="19" t="s">
        <v>7</v>
      </c>
      <c r="E44" s="15">
        <v>8.5</v>
      </c>
      <c r="F44" s="8">
        <v>11.100000000000001</v>
      </c>
      <c r="G44" s="12">
        <f t="shared" si="1"/>
        <v>0.30588235294117672</v>
      </c>
    </row>
    <row r="45" spans="1:10" ht="12.75" x14ac:dyDescent="0.2">
      <c r="A45" s="9">
        <v>9017</v>
      </c>
      <c r="B45" s="17" t="s">
        <v>138</v>
      </c>
      <c r="C45" s="18" t="s">
        <v>139</v>
      </c>
      <c r="D45" s="19" t="s">
        <v>7</v>
      </c>
      <c r="E45" s="15">
        <v>10.9</v>
      </c>
      <c r="F45" s="8">
        <v>14.200000000000001</v>
      </c>
      <c r="G45" s="12">
        <f t="shared" si="1"/>
        <v>0.30275229357798161</v>
      </c>
    </row>
    <row r="46" spans="1:10" ht="12.75" x14ac:dyDescent="0.2">
      <c r="A46" s="9">
        <v>36485</v>
      </c>
      <c r="B46" s="17" t="s">
        <v>140</v>
      </c>
      <c r="C46" s="18" t="s">
        <v>141</v>
      </c>
      <c r="D46" s="19" t="s">
        <v>7</v>
      </c>
      <c r="E46" s="15">
        <v>8.8000000000000007</v>
      </c>
      <c r="F46" s="8">
        <v>11.4</v>
      </c>
      <c r="G46" s="12">
        <f t="shared" si="1"/>
        <v>0.29545454545454541</v>
      </c>
    </row>
    <row r="47" spans="1:10" ht="12.75" x14ac:dyDescent="0.2">
      <c r="A47" s="9">
        <v>9018</v>
      </c>
      <c r="B47" s="17" t="s">
        <v>142</v>
      </c>
      <c r="C47" s="18" t="s">
        <v>143</v>
      </c>
      <c r="D47" s="19" t="s">
        <v>7</v>
      </c>
      <c r="E47" s="15">
        <v>12.4</v>
      </c>
      <c r="F47" s="8">
        <v>16.100000000000001</v>
      </c>
      <c r="G47" s="12">
        <f t="shared" si="1"/>
        <v>0.29838709677419373</v>
      </c>
    </row>
    <row r="48" spans="1:10" ht="12.75" x14ac:dyDescent="0.2">
      <c r="A48" s="9">
        <v>36486</v>
      </c>
      <c r="B48" s="17" t="s">
        <v>144</v>
      </c>
      <c r="C48" s="18" t="s">
        <v>145</v>
      </c>
      <c r="D48" s="19" t="s">
        <v>7</v>
      </c>
      <c r="E48" s="15">
        <v>13.600000000000001</v>
      </c>
      <c r="F48" s="8">
        <v>17.7</v>
      </c>
      <c r="G48" s="12">
        <f t="shared" si="1"/>
        <v>0.30147058823529393</v>
      </c>
    </row>
    <row r="49" spans="1:7" ht="12.75" x14ac:dyDescent="0.2">
      <c r="A49" s="9">
        <v>18426</v>
      </c>
      <c r="B49" s="17" t="s">
        <v>146</v>
      </c>
      <c r="C49" s="18" t="s">
        <v>147</v>
      </c>
      <c r="D49" s="19" t="s">
        <v>7</v>
      </c>
      <c r="E49" s="15">
        <v>62.900000000000006</v>
      </c>
      <c r="F49" s="8">
        <v>81.800000000000011</v>
      </c>
      <c r="G49" s="12">
        <f t="shared" si="1"/>
        <v>0.30047694753577114</v>
      </c>
    </row>
    <row r="50" spans="1:7" ht="12.75" x14ac:dyDescent="0.2">
      <c r="A50" s="9">
        <v>16066</v>
      </c>
      <c r="B50" s="17" t="s">
        <v>148</v>
      </c>
      <c r="C50" s="18" t="s">
        <v>149</v>
      </c>
      <c r="D50" s="19" t="s">
        <v>7</v>
      </c>
      <c r="E50" s="15">
        <v>37</v>
      </c>
      <c r="F50" s="8">
        <v>48.1</v>
      </c>
      <c r="G50" s="12">
        <f t="shared" si="1"/>
        <v>0.30000000000000004</v>
      </c>
    </row>
    <row r="51" spans="1:7" ht="12.75" x14ac:dyDescent="0.2">
      <c r="A51" s="9">
        <v>16069</v>
      </c>
      <c r="B51" s="17" t="s">
        <v>150</v>
      </c>
      <c r="C51" s="18" t="s">
        <v>151</v>
      </c>
      <c r="D51" s="19" t="s">
        <v>7</v>
      </c>
      <c r="E51" s="15">
        <v>48.1</v>
      </c>
      <c r="F51" s="8">
        <v>62.5</v>
      </c>
      <c r="G51" s="12">
        <f t="shared" si="1"/>
        <v>0.29937629937629939</v>
      </c>
    </row>
    <row r="52" spans="1:7" ht="12.75" x14ac:dyDescent="0.2">
      <c r="A52" s="9">
        <v>16077</v>
      </c>
      <c r="B52" s="17" t="s">
        <v>152</v>
      </c>
      <c r="C52" s="18" t="s">
        <v>153</v>
      </c>
      <c r="D52" s="19" t="s">
        <v>7</v>
      </c>
      <c r="E52" s="15">
        <v>63.300000000000004</v>
      </c>
      <c r="F52" s="8">
        <v>82.300000000000011</v>
      </c>
      <c r="G52" s="12">
        <f t="shared" si="1"/>
        <v>0.30015797788309651</v>
      </c>
    </row>
    <row r="53" spans="1:7" ht="12.75" x14ac:dyDescent="0.2">
      <c r="A53" s="9">
        <v>36488</v>
      </c>
      <c r="B53" s="17" t="s">
        <v>154</v>
      </c>
      <c r="C53" s="18" t="s">
        <v>155</v>
      </c>
      <c r="D53" s="19" t="s">
        <v>7</v>
      </c>
      <c r="E53" s="15">
        <v>37.4</v>
      </c>
      <c r="F53" s="8">
        <v>48.6</v>
      </c>
      <c r="G53" s="12">
        <f t="shared" si="1"/>
        <v>0.29946524064171132</v>
      </c>
    </row>
    <row r="54" spans="1:7" ht="12.75" x14ac:dyDescent="0.2">
      <c r="A54" s="9">
        <v>36489</v>
      </c>
      <c r="B54" s="17" t="s">
        <v>156</v>
      </c>
      <c r="C54" s="18" t="s">
        <v>157</v>
      </c>
      <c r="D54" s="19" t="s">
        <v>7</v>
      </c>
      <c r="E54" s="15">
        <v>37.4</v>
      </c>
      <c r="F54" s="8">
        <v>48.6</v>
      </c>
      <c r="G54" s="12">
        <f t="shared" si="1"/>
        <v>0.29946524064171132</v>
      </c>
    </row>
    <row r="55" spans="1:7" ht="12.75" x14ac:dyDescent="0.2">
      <c r="A55" s="9">
        <v>36491</v>
      </c>
      <c r="B55" s="17" t="s">
        <v>158</v>
      </c>
      <c r="C55" s="18" t="s">
        <v>159</v>
      </c>
      <c r="D55" s="19" t="s">
        <v>7</v>
      </c>
      <c r="E55" s="15">
        <v>37.4</v>
      </c>
      <c r="F55" s="8">
        <v>48.6</v>
      </c>
      <c r="G55" s="12">
        <f t="shared" si="1"/>
        <v>0.29946524064171132</v>
      </c>
    </row>
    <row r="56" spans="1:7" ht="12.75" x14ac:dyDescent="0.2">
      <c r="A56" s="9">
        <v>36492</v>
      </c>
      <c r="B56" s="17" t="s">
        <v>160</v>
      </c>
      <c r="C56" s="18" t="s">
        <v>161</v>
      </c>
      <c r="D56" s="19" t="s">
        <v>7</v>
      </c>
      <c r="E56" s="15">
        <v>37.4</v>
      </c>
      <c r="F56" s="8">
        <v>48.6</v>
      </c>
      <c r="G56" s="12">
        <f t="shared" si="1"/>
        <v>0.29946524064171132</v>
      </c>
    </row>
    <row r="57" spans="1:7" ht="12.75" x14ac:dyDescent="0.2">
      <c r="A57" s="9">
        <v>36493</v>
      </c>
      <c r="B57" s="17" t="s">
        <v>162</v>
      </c>
      <c r="C57" s="18" t="s">
        <v>163</v>
      </c>
      <c r="D57" s="19" t="s">
        <v>7</v>
      </c>
      <c r="E57" s="15">
        <v>37.4</v>
      </c>
      <c r="F57" s="8">
        <v>48.6</v>
      </c>
      <c r="G57" s="12">
        <f t="shared" si="1"/>
        <v>0.29946524064171132</v>
      </c>
    </row>
    <row r="58" spans="1:7" ht="12.75" x14ac:dyDescent="0.2">
      <c r="A58" s="9">
        <v>36494</v>
      </c>
      <c r="B58" s="17" t="s">
        <v>164</v>
      </c>
      <c r="C58" s="18" t="s">
        <v>165</v>
      </c>
      <c r="D58" s="19" t="s">
        <v>7</v>
      </c>
      <c r="E58" s="15">
        <v>37.4</v>
      </c>
      <c r="F58" s="8">
        <v>48.6</v>
      </c>
      <c r="G58" s="12">
        <f t="shared" si="1"/>
        <v>0.29946524064171132</v>
      </c>
    </row>
    <row r="59" spans="1:7" ht="12.75" x14ac:dyDescent="0.2">
      <c r="A59" s="9">
        <v>36495</v>
      </c>
      <c r="B59" s="17" t="s">
        <v>166</v>
      </c>
      <c r="C59" s="18" t="s">
        <v>167</v>
      </c>
      <c r="D59" s="19" t="s">
        <v>7</v>
      </c>
      <c r="E59" s="15">
        <v>51.5</v>
      </c>
      <c r="F59" s="8">
        <v>67</v>
      </c>
      <c r="G59" s="12">
        <f t="shared" si="1"/>
        <v>0.30097087378640786</v>
      </c>
    </row>
    <row r="60" spans="1:7" ht="12.75" x14ac:dyDescent="0.2">
      <c r="A60" s="9">
        <v>42705</v>
      </c>
      <c r="B60" s="17" t="s">
        <v>168</v>
      </c>
      <c r="C60" s="18" t="s">
        <v>169</v>
      </c>
      <c r="D60" s="19" t="s">
        <v>7</v>
      </c>
      <c r="E60" s="15">
        <v>70.100000000000009</v>
      </c>
      <c r="F60" s="8">
        <v>91.100000000000009</v>
      </c>
      <c r="G60" s="12">
        <f t="shared" si="1"/>
        <v>0.29957203994293868</v>
      </c>
    </row>
    <row r="61" spans="1:7" ht="12.75" x14ac:dyDescent="0.2">
      <c r="A61" s="9">
        <v>42706</v>
      </c>
      <c r="B61" s="17" t="s">
        <v>170</v>
      </c>
      <c r="C61" s="18" t="s">
        <v>171</v>
      </c>
      <c r="D61" s="19" t="s">
        <v>7</v>
      </c>
      <c r="E61" s="15">
        <v>167</v>
      </c>
      <c r="F61" s="8">
        <v>217.10000000000002</v>
      </c>
      <c r="G61" s="12">
        <f t="shared" si="1"/>
        <v>0.30000000000000004</v>
      </c>
    </row>
    <row r="62" spans="1:7" ht="12.75" x14ac:dyDescent="0.2">
      <c r="A62" s="9">
        <v>16081</v>
      </c>
      <c r="B62" s="17" t="s">
        <v>172</v>
      </c>
      <c r="C62" s="18" t="s">
        <v>173</v>
      </c>
      <c r="D62" s="19" t="s">
        <v>7</v>
      </c>
      <c r="E62" s="15">
        <v>53.1</v>
      </c>
      <c r="F62" s="8">
        <v>69</v>
      </c>
      <c r="G62" s="12">
        <f t="shared" si="1"/>
        <v>0.29943502824858759</v>
      </c>
    </row>
    <row r="63" spans="1:7" ht="12.75" x14ac:dyDescent="0.2">
      <c r="A63" s="9">
        <v>16078</v>
      </c>
      <c r="B63" s="17" t="s">
        <v>174</v>
      </c>
      <c r="C63" s="18" t="s">
        <v>175</v>
      </c>
      <c r="D63" s="19" t="s">
        <v>7</v>
      </c>
      <c r="E63" s="15">
        <v>26.700000000000003</v>
      </c>
      <c r="F63" s="8">
        <v>34.700000000000003</v>
      </c>
      <c r="G63" s="12">
        <f t="shared" si="1"/>
        <v>0.29962546816479407</v>
      </c>
    </row>
    <row r="64" spans="1:7" ht="12.75" x14ac:dyDescent="0.2">
      <c r="A64" s="9">
        <v>16082</v>
      </c>
      <c r="B64" s="17" t="s">
        <v>176</v>
      </c>
      <c r="C64" s="18" t="s">
        <v>177</v>
      </c>
      <c r="D64" s="19" t="s">
        <v>7</v>
      </c>
      <c r="E64" s="15">
        <v>40.5</v>
      </c>
      <c r="F64" s="8">
        <v>52.7</v>
      </c>
      <c r="G64" s="12">
        <f t="shared" si="1"/>
        <v>0.30123456790123471</v>
      </c>
    </row>
    <row r="65" spans="1:7" ht="12.75" x14ac:dyDescent="0.2">
      <c r="A65" s="9">
        <v>16080</v>
      </c>
      <c r="B65" s="17" t="s">
        <v>178</v>
      </c>
      <c r="C65" s="18" t="s">
        <v>179</v>
      </c>
      <c r="D65" s="19" t="s">
        <v>7</v>
      </c>
      <c r="E65" s="15">
        <v>54.6</v>
      </c>
      <c r="F65" s="8">
        <v>71</v>
      </c>
      <c r="G65" s="12">
        <f t="shared" si="1"/>
        <v>0.30036630036630041</v>
      </c>
    </row>
    <row r="66" spans="1:7" ht="12.75" x14ac:dyDescent="0.2">
      <c r="A66" s="9">
        <v>18411</v>
      </c>
      <c r="B66" s="17" t="s">
        <v>180</v>
      </c>
      <c r="C66" s="18" t="s">
        <v>181</v>
      </c>
      <c r="D66" s="19" t="s">
        <v>7</v>
      </c>
      <c r="E66" s="15">
        <v>109.7</v>
      </c>
      <c r="F66" s="8">
        <v>142.6</v>
      </c>
      <c r="G66" s="12">
        <f t="shared" si="1"/>
        <v>0.29990884229717407</v>
      </c>
    </row>
    <row r="67" spans="1:7" ht="12.75" x14ac:dyDescent="0.2">
      <c r="A67" s="9">
        <v>65218</v>
      </c>
      <c r="B67" s="17" t="s">
        <v>182</v>
      </c>
      <c r="C67" s="18" t="s">
        <v>183</v>
      </c>
      <c r="D67" s="19" t="s">
        <v>7</v>
      </c>
      <c r="E67" s="15">
        <v>36.300000000000004</v>
      </c>
      <c r="F67" s="8">
        <v>47.2</v>
      </c>
      <c r="G67" s="12">
        <f t="shared" si="1"/>
        <v>0.30027548209366395</v>
      </c>
    </row>
    <row r="68" spans="1:7" ht="12.75" x14ac:dyDescent="0.2">
      <c r="A68" s="9">
        <v>65219</v>
      </c>
      <c r="B68" s="17" t="s">
        <v>184</v>
      </c>
      <c r="C68" s="18" t="s">
        <v>185</v>
      </c>
      <c r="D68" s="19" t="s">
        <v>7</v>
      </c>
      <c r="E68" s="15">
        <v>72.2</v>
      </c>
      <c r="F68" s="8">
        <v>93.9</v>
      </c>
      <c r="G68" s="12">
        <f t="shared" si="1"/>
        <v>0.30055401662049874</v>
      </c>
    </row>
    <row r="69" spans="1:7" ht="12.75" x14ac:dyDescent="0.2">
      <c r="A69" s="9">
        <v>15055</v>
      </c>
      <c r="B69" s="17" t="s">
        <v>186</v>
      </c>
      <c r="C69" s="18" t="s">
        <v>187</v>
      </c>
      <c r="D69" s="19" t="s">
        <v>7</v>
      </c>
      <c r="E69" s="15">
        <v>14</v>
      </c>
      <c r="F69" s="8">
        <v>18.2</v>
      </c>
      <c r="G69" s="12">
        <f t="shared" si="1"/>
        <v>0.30000000000000004</v>
      </c>
    </row>
    <row r="70" spans="1:7" ht="12.75" x14ac:dyDescent="0.2">
      <c r="A70" s="9">
        <v>15058</v>
      </c>
      <c r="B70" s="17" t="s">
        <v>188</v>
      </c>
      <c r="C70" s="18" t="s">
        <v>189</v>
      </c>
      <c r="D70" s="19" t="s">
        <v>7</v>
      </c>
      <c r="E70" s="15">
        <v>26.8</v>
      </c>
      <c r="F70" s="8">
        <v>34.800000000000004</v>
      </c>
      <c r="G70" s="12">
        <f t="shared" si="1"/>
        <v>0.29850746268656736</v>
      </c>
    </row>
    <row r="71" spans="1:7" ht="12.75" x14ac:dyDescent="0.2">
      <c r="A71" s="9">
        <v>27922</v>
      </c>
      <c r="B71" s="17" t="s">
        <v>190</v>
      </c>
      <c r="C71" s="18" t="s">
        <v>191</v>
      </c>
      <c r="D71" s="19" t="s">
        <v>7</v>
      </c>
      <c r="E71" s="15">
        <v>10.9</v>
      </c>
      <c r="F71" s="8">
        <v>14.200000000000001</v>
      </c>
      <c r="G71" s="12">
        <f t="shared" si="1"/>
        <v>0.30275229357798161</v>
      </c>
    </row>
    <row r="72" spans="1:7" ht="12.75" x14ac:dyDescent="0.2">
      <c r="A72" s="9">
        <v>27923</v>
      </c>
      <c r="B72" s="17" t="s">
        <v>192</v>
      </c>
      <c r="C72" s="18" t="s">
        <v>193</v>
      </c>
      <c r="D72" s="19" t="s">
        <v>7</v>
      </c>
      <c r="E72" s="15">
        <v>16.8</v>
      </c>
      <c r="F72" s="8">
        <v>21.8</v>
      </c>
      <c r="G72" s="12">
        <f t="shared" si="1"/>
        <v>0.29761904761904767</v>
      </c>
    </row>
    <row r="73" spans="1:7" ht="12.75" x14ac:dyDescent="0.2">
      <c r="A73" s="9">
        <v>27924</v>
      </c>
      <c r="B73" s="17" t="s">
        <v>194</v>
      </c>
      <c r="C73" s="18" t="s">
        <v>195</v>
      </c>
      <c r="D73" s="19" t="s">
        <v>7</v>
      </c>
      <c r="E73" s="15">
        <v>21.5</v>
      </c>
      <c r="F73" s="8">
        <v>28</v>
      </c>
      <c r="G73" s="12">
        <f t="shared" si="1"/>
        <v>0.30232558139534893</v>
      </c>
    </row>
    <row r="74" spans="1:7" ht="12.75" x14ac:dyDescent="0.2">
      <c r="A74" s="9">
        <v>73981</v>
      </c>
      <c r="B74" s="17" t="s">
        <v>196</v>
      </c>
      <c r="C74" s="18" t="s">
        <v>197</v>
      </c>
      <c r="D74" s="19" t="s">
        <v>7</v>
      </c>
      <c r="E74" s="15">
        <v>25.3</v>
      </c>
      <c r="F74" s="8">
        <v>32.9</v>
      </c>
      <c r="G74" s="12">
        <f t="shared" si="1"/>
        <v>0.30039525691699587</v>
      </c>
    </row>
    <row r="75" spans="1:7" ht="12.75" x14ac:dyDescent="0.2">
      <c r="A75" s="9">
        <v>73977</v>
      </c>
      <c r="B75" s="17" t="s">
        <v>198</v>
      </c>
      <c r="C75" s="18" t="s">
        <v>199</v>
      </c>
      <c r="D75" s="19" t="s">
        <v>7</v>
      </c>
      <c r="E75" s="15">
        <v>21.9</v>
      </c>
      <c r="F75" s="8">
        <v>28.5</v>
      </c>
      <c r="G75" s="12">
        <f t="shared" si="1"/>
        <v>0.30136986301369872</v>
      </c>
    </row>
    <row r="76" spans="1:7" ht="12.75" x14ac:dyDescent="0.2">
      <c r="A76" s="9">
        <v>73971</v>
      </c>
      <c r="B76" s="17" t="s">
        <v>200</v>
      </c>
      <c r="C76" s="18" t="s">
        <v>201</v>
      </c>
      <c r="D76" s="19" t="s">
        <v>7</v>
      </c>
      <c r="E76" s="15">
        <v>20.9</v>
      </c>
      <c r="F76" s="8">
        <v>27.200000000000003</v>
      </c>
      <c r="G76" s="12">
        <f t="shared" si="1"/>
        <v>0.30143540669856472</v>
      </c>
    </row>
    <row r="77" spans="1:7" ht="12.75" x14ac:dyDescent="0.2">
      <c r="A77" s="9">
        <v>73975</v>
      </c>
      <c r="B77" s="17" t="s">
        <v>202</v>
      </c>
      <c r="C77" s="18" t="s">
        <v>203</v>
      </c>
      <c r="D77" s="19" t="s">
        <v>7</v>
      </c>
      <c r="E77" s="15">
        <v>27.9</v>
      </c>
      <c r="F77" s="8">
        <v>36.300000000000004</v>
      </c>
      <c r="G77" s="12">
        <f t="shared" si="1"/>
        <v>0.30107526881720448</v>
      </c>
    </row>
    <row r="78" spans="1:7" ht="12.75" x14ac:dyDescent="0.2">
      <c r="A78" s="9">
        <v>73980</v>
      </c>
      <c r="B78" s="17" t="s">
        <v>204</v>
      </c>
      <c r="C78" s="18" t="s">
        <v>205</v>
      </c>
      <c r="D78" s="19" t="s">
        <v>7</v>
      </c>
      <c r="E78" s="15">
        <v>37</v>
      </c>
      <c r="F78" s="8">
        <v>48.1</v>
      </c>
      <c r="G78" s="12">
        <f t="shared" si="1"/>
        <v>0.30000000000000004</v>
      </c>
    </row>
    <row r="79" spans="1:7" ht="12.75" x14ac:dyDescent="0.2">
      <c r="A79" s="9">
        <v>73976</v>
      </c>
      <c r="B79" s="17" t="s">
        <v>206</v>
      </c>
      <c r="C79" s="18" t="s">
        <v>207</v>
      </c>
      <c r="D79" s="19" t="s">
        <v>7</v>
      </c>
      <c r="E79" s="15">
        <v>32.9</v>
      </c>
      <c r="F79" s="8">
        <v>42.800000000000004</v>
      </c>
      <c r="G79" s="12">
        <f t="shared" si="1"/>
        <v>0.30091185410334376</v>
      </c>
    </row>
    <row r="80" spans="1:7" ht="12.75" x14ac:dyDescent="0.2">
      <c r="A80" s="9">
        <v>15059</v>
      </c>
      <c r="B80" s="17" t="s">
        <v>208</v>
      </c>
      <c r="C80" s="18" t="s">
        <v>209</v>
      </c>
      <c r="D80" s="19" t="s">
        <v>7</v>
      </c>
      <c r="E80" s="15">
        <v>37.5</v>
      </c>
      <c r="F80" s="8">
        <v>48.800000000000004</v>
      </c>
      <c r="G80" s="12">
        <f t="shared" si="1"/>
        <v>0.30133333333333345</v>
      </c>
    </row>
    <row r="81" spans="1:10" ht="12.75" x14ac:dyDescent="0.2">
      <c r="A81" s="9">
        <v>15546</v>
      </c>
      <c r="B81" s="17" t="s">
        <v>210</v>
      </c>
      <c r="C81" s="18" t="s">
        <v>211</v>
      </c>
      <c r="D81" s="19" t="s">
        <v>7</v>
      </c>
      <c r="E81" s="15">
        <v>67.599999999999994</v>
      </c>
      <c r="F81" s="8">
        <v>87.9</v>
      </c>
      <c r="G81" s="12">
        <f t="shared" si="1"/>
        <v>0.30029585798816583</v>
      </c>
    </row>
    <row r="82" spans="1:10" ht="12.6" customHeight="1" x14ac:dyDescent="0.2">
      <c r="A82" s="9">
        <v>36983</v>
      </c>
      <c r="B82" s="6" t="s">
        <v>36</v>
      </c>
      <c r="C82" s="14" t="s">
        <v>37</v>
      </c>
      <c r="D82" s="7" t="s">
        <v>82</v>
      </c>
      <c r="E82" s="15">
        <v>38.86</v>
      </c>
      <c r="F82" s="8">
        <v>46.6</v>
      </c>
      <c r="G82" s="12">
        <f t="shared" ref="G82:G104" si="2">F82/E82-1</f>
        <v>0.19917653113741651</v>
      </c>
      <c r="J82" s="11"/>
    </row>
    <row r="83" spans="1:10" ht="12.6" customHeight="1" x14ac:dyDescent="0.2">
      <c r="A83" s="9">
        <v>36973</v>
      </c>
      <c r="B83" s="6" t="s">
        <v>38</v>
      </c>
      <c r="C83" s="14" t="s">
        <v>39</v>
      </c>
      <c r="D83" s="7" t="s">
        <v>82</v>
      </c>
      <c r="E83" s="15">
        <v>19.399999999999999</v>
      </c>
      <c r="F83" s="8">
        <v>27.1</v>
      </c>
      <c r="G83" s="12">
        <f t="shared" si="2"/>
        <v>0.39690721649484551</v>
      </c>
      <c r="J83" s="11"/>
    </row>
    <row r="84" spans="1:10" ht="12.6" customHeight="1" x14ac:dyDescent="0.2">
      <c r="A84" s="9">
        <v>36974</v>
      </c>
      <c r="B84" s="6" t="s">
        <v>40</v>
      </c>
      <c r="C84" s="14" t="s">
        <v>41</v>
      </c>
      <c r="D84" s="7" t="s">
        <v>82</v>
      </c>
      <c r="E84" s="15">
        <v>19.399999999999999</v>
      </c>
      <c r="F84" s="8">
        <v>27.1</v>
      </c>
      <c r="G84" s="12">
        <f t="shared" si="2"/>
        <v>0.39690721649484551</v>
      </c>
      <c r="J84" s="11"/>
    </row>
    <row r="85" spans="1:10" ht="12.6" customHeight="1" x14ac:dyDescent="0.2">
      <c r="A85" s="9">
        <v>36975</v>
      </c>
      <c r="B85" s="6" t="s">
        <v>42</v>
      </c>
      <c r="C85" s="14" t="s">
        <v>43</v>
      </c>
      <c r="D85" s="7" t="s">
        <v>82</v>
      </c>
      <c r="E85" s="15">
        <v>19.399999999999999</v>
      </c>
      <c r="F85" s="8">
        <v>27.1</v>
      </c>
      <c r="G85" s="12">
        <f t="shared" si="2"/>
        <v>0.39690721649484551</v>
      </c>
      <c r="J85" s="11"/>
    </row>
    <row r="86" spans="1:10" ht="12.6" customHeight="1" x14ac:dyDescent="0.2">
      <c r="A86" s="9">
        <v>36977</v>
      </c>
      <c r="B86" s="6" t="s">
        <v>44</v>
      </c>
      <c r="C86" s="14" t="s">
        <v>45</v>
      </c>
      <c r="D86" s="7" t="s">
        <v>82</v>
      </c>
      <c r="E86" s="15">
        <v>19.399999999999999</v>
      </c>
      <c r="F86" s="8">
        <v>27.1</v>
      </c>
      <c r="G86" s="12">
        <f t="shared" si="2"/>
        <v>0.39690721649484551</v>
      </c>
      <c r="J86" s="11"/>
    </row>
    <row r="87" spans="1:10" ht="12.6" customHeight="1" x14ac:dyDescent="0.2">
      <c r="A87" s="9">
        <v>69551</v>
      </c>
      <c r="B87" s="6" t="s">
        <v>46</v>
      </c>
      <c r="C87" s="14" t="s">
        <v>47</v>
      </c>
      <c r="D87" s="7" t="s">
        <v>82</v>
      </c>
      <c r="E87" s="15">
        <v>19.399999999999999</v>
      </c>
      <c r="F87" s="8">
        <v>27.1</v>
      </c>
      <c r="G87" s="12">
        <f t="shared" si="2"/>
        <v>0.39690721649484551</v>
      </c>
      <c r="J87" s="11"/>
    </row>
    <row r="88" spans="1:10" ht="12.6" customHeight="1" x14ac:dyDescent="0.2">
      <c r="A88" s="9">
        <v>69553</v>
      </c>
      <c r="B88" s="6" t="s">
        <v>48</v>
      </c>
      <c r="C88" s="14" t="s">
        <v>49</v>
      </c>
      <c r="D88" s="7" t="s">
        <v>82</v>
      </c>
      <c r="E88" s="15">
        <v>19.399999999999999</v>
      </c>
      <c r="F88" s="8">
        <v>27.1</v>
      </c>
      <c r="G88" s="12">
        <f t="shared" si="2"/>
        <v>0.39690721649484551</v>
      </c>
      <c r="J88" s="11"/>
    </row>
    <row r="89" spans="1:10" ht="12.6" customHeight="1" x14ac:dyDescent="0.2">
      <c r="A89" s="9">
        <v>36978</v>
      </c>
      <c r="B89" s="6" t="s">
        <v>50</v>
      </c>
      <c r="C89" s="14" t="s">
        <v>51</v>
      </c>
      <c r="D89" s="7" t="s">
        <v>82</v>
      </c>
      <c r="E89" s="15">
        <v>30.8</v>
      </c>
      <c r="F89" s="8">
        <v>37</v>
      </c>
      <c r="G89" s="12">
        <f t="shared" si="2"/>
        <v>0.20129870129870131</v>
      </c>
      <c r="J89" s="11"/>
    </row>
    <row r="90" spans="1:10" ht="12.6" customHeight="1" x14ac:dyDescent="0.2">
      <c r="A90" s="9">
        <v>36979</v>
      </c>
      <c r="B90" s="6" t="s">
        <v>52</v>
      </c>
      <c r="C90" s="14" t="s">
        <v>53</v>
      </c>
      <c r="D90" s="7" t="s">
        <v>82</v>
      </c>
      <c r="E90" s="15">
        <v>30.8</v>
      </c>
      <c r="F90" s="8">
        <v>37</v>
      </c>
      <c r="G90" s="12">
        <f t="shared" si="2"/>
        <v>0.20129870129870131</v>
      </c>
      <c r="J90" s="11"/>
    </row>
    <row r="91" spans="1:10" ht="12.6" customHeight="1" x14ac:dyDescent="0.2">
      <c r="A91" s="9">
        <v>36980</v>
      </c>
      <c r="B91" s="6" t="s">
        <v>54</v>
      </c>
      <c r="C91" s="14" t="s">
        <v>55</v>
      </c>
      <c r="D91" s="7" t="s">
        <v>82</v>
      </c>
      <c r="E91" s="15">
        <v>30.8</v>
      </c>
      <c r="F91" s="8">
        <v>37</v>
      </c>
      <c r="G91" s="12">
        <f t="shared" si="2"/>
        <v>0.20129870129870131</v>
      </c>
      <c r="J91" s="11"/>
    </row>
    <row r="92" spans="1:10" ht="12.6" customHeight="1" x14ac:dyDescent="0.2">
      <c r="A92" s="9">
        <v>36982</v>
      </c>
      <c r="B92" s="6" t="s">
        <v>56</v>
      </c>
      <c r="C92" s="14" t="s">
        <v>57</v>
      </c>
      <c r="D92" s="7" t="s">
        <v>82</v>
      </c>
      <c r="E92" s="15">
        <v>30.8</v>
      </c>
      <c r="F92" s="8">
        <v>37</v>
      </c>
      <c r="G92" s="12">
        <f t="shared" si="2"/>
        <v>0.20129870129870131</v>
      </c>
      <c r="J92" s="11"/>
    </row>
    <row r="93" spans="1:10" ht="12.6" customHeight="1" x14ac:dyDescent="0.2">
      <c r="A93" s="9">
        <v>69554</v>
      </c>
      <c r="B93" s="6" t="s">
        <v>58</v>
      </c>
      <c r="C93" s="14" t="s">
        <v>59</v>
      </c>
      <c r="D93" s="7" t="s">
        <v>82</v>
      </c>
      <c r="E93" s="15">
        <v>30.8</v>
      </c>
      <c r="F93" s="8">
        <v>37</v>
      </c>
      <c r="G93" s="12">
        <f t="shared" si="2"/>
        <v>0.20129870129870131</v>
      </c>
      <c r="J93" s="11"/>
    </row>
    <row r="94" spans="1:10" ht="12.6" customHeight="1" x14ac:dyDescent="0.2">
      <c r="A94" s="9">
        <v>69558</v>
      </c>
      <c r="B94" s="6" t="s">
        <v>60</v>
      </c>
      <c r="C94" s="14" t="s">
        <v>61</v>
      </c>
      <c r="D94" s="7" t="s">
        <v>82</v>
      </c>
      <c r="E94" s="15">
        <v>30.8</v>
      </c>
      <c r="F94" s="8">
        <v>37</v>
      </c>
      <c r="G94" s="12">
        <f t="shared" si="2"/>
        <v>0.20129870129870131</v>
      </c>
      <c r="J94" s="11"/>
    </row>
    <row r="95" spans="1:10" ht="12.6" customHeight="1" x14ac:dyDescent="0.2">
      <c r="A95" s="9">
        <v>67741</v>
      </c>
      <c r="B95" s="6" t="s">
        <v>62</v>
      </c>
      <c r="C95" s="14" t="s">
        <v>63</v>
      </c>
      <c r="D95" s="7" t="s">
        <v>82</v>
      </c>
      <c r="E95" s="15">
        <v>87.7</v>
      </c>
      <c r="F95" s="8">
        <v>105.2</v>
      </c>
      <c r="G95" s="12">
        <f t="shared" si="2"/>
        <v>0.19954389965792463</v>
      </c>
      <c r="J95" s="11"/>
    </row>
    <row r="96" spans="1:10" ht="12.6" customHeight="1" x14ac:dyDescent="0.2">
      <c r="A96" s="9">
        <v>67742</v>
      </c>
      <c r="B96" s="6" t="s">
        <v>64</v>
      </c>
      <c r="C96" s="14" t="s">
        <v>65</v>
      </c>
      <c r="D96" s="7" t="s">
        <v>82</v>
      </c>
      <c r="E96" s="15">
        <v>87.7</v>
      </c>
      <c r="F96" s="8">
        <v>105.2</v>
      </c>
      <c r="G96" s="12">
        <f t="shared" si="2"/>
        <v>0.19954389965792463</v>
      </c>
      <c r="J96" s="11"/>
    </row>
    <row r="97" spans="1:10" ht="12.6" customHeight="1" x14ac:dyDescent="0.2">
      <c r="A97" s="9">
        <v>67743</v>
      </c>
      <c r="B97" s="6" t="s">
        <v>66</v>
      </c>
      <c r="C97" s="14" t="s">
        <v>67</v>
      </c>
      <c r="D97" s="7" t="s">
        <v>82</v>
      </c>
      <c r="E97" s="15">
        <v>87.7</v>
      </c>
      <c r="F97" s="8">
        <v>105.2</v>
      </c>
      <c r="G97" s="12">
        <f t="shared" si="2"/>
        <v>0.19954389965792463</v>
      </c>
      <c r="J97" s="11"/>
    </row>
    <row r="98" spans="1:10" ht="12.6" customHeight="1" x14ac:dyDescent="0.2">
      <c r="A98" s="9">
        <v>67744</v>
      </c>
      <c r="B98" s="6" t="s">
        <v>68</v>
      </c>
      <c r="C98" s="14" t="s">
        <v>69</v>
      </c>
      <c r="D98" s="7" t="s">
        <v>82</v>
      </c>
      <c r="E98" s="15">
        <v>87.7</v>
      </c>
      <c r="F98" s="8">
        <v>105.2</v>
      </c>
      <c r="G98" s="12">
        <f t="shared" si="2"/>
        <v>0.19954389965792463</v>
      </c>
      <c r="J98" s="11"/>
    </row>
    <row r="99" spans="1:10" ht="12.6" customHeight="1" x14ac:dyDescent="0.2">
      <c r="A99" s="9">
        <v>67745</v>
      </c>
      <c r="B99" s="6" t="s">
        <v>70</v>
      </c>
      <c r="C99" s="14" t="s">
        <v>71</v>
      </c>
      <c r="D99" s="7" t="s">
        <v>82</v>
      </c>
      <c r="E99" s="15">
        <v>87.7</v>
      </c>
      <c r="F99" s="8">
        <v>105.2</v>
      </c>
      <c r="G99" s="12">
        <f t="shared" si="2"/>
        <v>0.19954389965792463</v>
      </c>
      <c r="J99" s="11"/>
    </row>
    <row r="100" spans="1:10" ht="12.6" customHeight="1" x14ac:dyDescent="0.2">
      <c r="A100" s="9">
        <v>67746</v>
      </c>
      <c r="B100" s="6" t="s">
        <v>72</v>
      </c>
      <c r="C100" s="14" t="s">
        <v>73</v>
      </c>
      <c r="D100" s="7" t="s">
        <v>82</v>
      </c>
      <c r="E100" s="15">
        <v>87.7</v>
      </c>
      <c r="F100" s="8">
        <v>105.2</v>
      </c>
      <c r="G100" s="12">
        <f t="shared" si="2"/>
        <v>0.19954389965792463</v>
      </c>
      <c r="J100" s="11"/>
    </row>
    <row r="101" spans="1:10" ht="12.6" customHeight="1" x14ac:dyDescent="0.2">
      <c r="A101" s="9">
        <v>46379</v>
      </c>
      <c r="B101" s="6" t="s">
        <v>74</v>
      </c>
      <c r="C101" s="14" t="s">
        <v>75</v>
      </c>
      <c r="D101" s="7" t="s">
        <v>82</v>
      </c>
      <c r="E101" s="15">
        <v>42.8</v>
      </c>
      <c r="F101" s="8">
        <v>51.4</v>
      </c>
      <c r="G101" s="12">
        <f t="shared" si="2"/>
        <v>0.2009345794392523</v>
      </c>
      <c r="J101" s="11"/>
    </row>
    <row r="102" spans="1:10" ht="12.6" customHeight="1" x14ac:dyDescent="0.2">
      <c r="A102" s="9">
        <v>46380</v>
      </c>
      <c r="B102" s="6" t="s">
        <v>76</v>
      </c>
      <c r="C102" s="14" t="s">
        <v>77</v>
      </c>
      <c r="D102" s="7" t="s">
        <v>82</v>
      </c>
      <c r="E102" s="15">
        <v>42.8</v>
      </c>
      <c r="F102" s="8">
        <v>51.4</v>
      </c>
      <c r="G102" s="12">
        <f t="shared" si="2"/>
        <v>0.2009345794392523</v>
      </c>
      <c r="J102" s="11"/>
    </row>
    <row r="103" spans="1:10" ht="12.6" customHeight="1" x14ac:dyDescent="0.2">
      <c r="A103" s="9">
        <v>46382</v>
      </c>
      <c r="B103" s="6" t="s">
        <v>78</v>
      </c>
      <c r="C103" s="14" t="s">
        <v>79</v>
      </c>
      <c r="D103" s="7" t="s">
        <v>82</v>
      </c>
      <c r="E103" s="15">
        <v>42.8</v>
      </c>
      <c r="F103" s="8">
        <v>51.4</v>
      </c>
      <c r="G103" s="12">
        <f t="shared" si="2"/>
        <v>0.2009345794392523</v>
      </c>
      <c r="J103" s="11"/>
    </row>
    <row r="104" spans="1:10" ht="12.6" customHeight="1" x14ac:dyDescent="0.2">
      <c r="A104" s="9">
        <v>46383</v>
      </c>
      <c r="B104" s="6" t="s">
        <v>80</v>
      </c>
      <c r="C104" s="14" t="s">
        <v>81</v>
      </c>
      <c r="D104" s="7" t="s">
        <v>82</v>
      </c>
      <c r="E104" s="15">
        <v>42.8</v>
      </c>
      <c r="F104" s="8">
        <v>51.4</v>
      </c>
      <c r="G104" s="12">
        <f t="shared" si="2"/>
        <v>0.2009345794392523</v>
      </c>
      <c r="J104" s="11"/>
    </row>
    <row r="105" spans="1:10" ht="12.6" customHeight="1" x14ac:dyDescent="0.2">
      <c r="A105" s="9"/>
      <c r="B105" s="6"/>
      <c r="C105" s="14"/>
      <c r="D105" s="7"/>
      <c r="G105" s="12"/>
      <c r="J105" s="11"/>
    </row>
  </sheetData>
  <mergeCells count="1">
    <mergeCell ref="A1:G1"/>
  </mergeCell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Zdor</dc:creator>
  <cp:keywords/>
  <dc:description/>
  <cp:lastModifiedBy>User</cp:lastModifiedBy>
  <cp:revision>1</cp:revision>
  <cp:lastPrinted>2025-07-11T04:11:52Z</cp:lastPrinted>
  <dcterms:created xsi:type="dcterms:W3CDTF">2025-07-11T04:11:52Z</dcterms:created>
  <dcterms:modified xsi:type="dcterms:W3CDTF">2026-04-21T13:12:52Z</dcterms:modified>
</cp:coreProperties>
</file>